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brccit.sharepoint.com/sites/FinanceShares/Shared Documents/General/Finance/Budget/2025-2026/FY26 BOR Forms/"/>
    </mc:Choice>
  </mc:AlternateContent>
  <xr:revisionPtr revIDLastSave="7" documentId="8_{05EF8180-27A1-4E75-98B2-BEB1BC7F1D3D}" xr6:coauthVersionLast="36" xr6:coauthVersionMax="36" xr10:uidLastSave="{31DB7BD8-26B2-4013-BDB0-FEE4B3B88E68}"/>
  <bookViews>
    <workbookView xWindow="0" yWindow="0" windowWidth="28800" windowHeight="12075" xr2:uid="{00000000-000D-0000-FFFF-FFFF00000000}"/>
  </bookViews>
  <sheets>
    <sheet name="A" sheetId="1" r:id="rId1"/>
  </sheets>
  <definedNames>
    <definedName name="_xlnm.Print_Area">A!$A$1:$I$82</definedName>
  </definedNames>
  <calcPr calcId="191029"/>
</workbook>
</file>

<file path=xl/calcChain.xml><?xml version="1.0" encoding="utf-8"?>
<calcChain xmlns="http://schemas.openxmlformats.org/spreadsheetml/2006/main">
  <c r="G34" i="1" l="1"/>
  <c r="I40" i="1"/>
  <c r="I38" i="1"/>
  <c r="H35" i="1" l="1"/>
  <c r="G57" i="1" l="1"/>
  <c r="G30" i="1"/>
  <c r="E34" i="1" l="1"/>
  <c r="F61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 s="1"/>
  <c r="I53" i="1" s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<sst xmlns="http://schemas.openxmlformats.org/spreadsheetml/2006/main" count="123" uniqueCount="41">
  <si>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</si>
  <si>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</si>
  <si>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</si>
  <si>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</si>
  <si>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</si>
  <si>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</si>
  <si>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</si>
  <si>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</si>
  <si>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</si>
  <si>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</si>
  <si>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</si>
  <si>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</si>
  <si>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</si>
  <si>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</si>
  <si>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</si>
  <si>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</si>
  <si>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</si>
  <si>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</si>
  <si>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</si>
  <si>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</si>
  <si>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</si>
  <si>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</si>
  <si>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</si>
  <si>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</si>
  <si>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</si>
  <si>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</si>
  <si>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</si>
  <si>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</si>
  <si>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</si>
  <si>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</si>
  <si>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</si>
  <si>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</si>
  <si>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</si>
  <si>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</si>
  <si>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</si>
  <si>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</si>
  <si>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</si>
  <si>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</si>
  <si>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</si>
  <si>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2025-26</t>
  </si>
  <si>
    <t>Baton Rouge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</si>
</sst>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$-409]#,##0"/>
    <numFmt numFmtId="165" formatCode="_(* #,##0_);_(* \(#,##0\);_(* &quot;-&quot;??_);_(@_)"/>
  </numFmts>
  <fonts count="11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165" fontId="7" fillId="0" borderId="1" xfId="1" applyNumberFormat="1" applyFont="1" applyBorder="1" applyAlignment="1">
      <alignment horizontal="center"/>
    </xf>
    <xf numFmtId="165" fontId="7" fillId="0" borderId="7" xfId="1" applyNumberFormat="1" applyFont="1" applyBorder="1" applyAlignment="1">
      <alignment horizontal="center"/>
    </xf>
    <xf numFmtId="165" fontId="1" fillId="0" borderId="4" xfId="1" applyNumberFormat="1" applyFont="1" applyBorder="1"/>
    <xf numFmtId="165" fontId="1" fillId="0" borderId="7" xfId="1" applyNumberFormat="1" applyFont="1" applyBorder="1"/>
    <xf numFmtId="165" fontId="1" fillId="0" borderId="20" xfId="1" applyNumberFormat="1" applyFont="1" applyBorder="1"/>
    <xf numFmtId="165" fontId="1" fillId="0" borderId="21" xfId="1" applyNumberFormat="1" applyFont="1" applyBorder="1"/>
    <xf numFmtId="165" fontId="1" fillId="0" borderId="2" xfId="0" applyNumberFormat="1" applyFont="1" applyBorder="1"/>
    <xf numFmtId="165" fontId="1" fillId="0" borderId="1" xfId="0" applyNumberFormat="1" applyFont="1" applyBorder="1"/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topLeftCell="A28" zoomScale="87" zoomScaleNormal="87" workbookViewId="0">
      <selection activeCell="I9" sqref="I9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3"/>
      <c r="F2" s="12" t="s">
        <v>15</v>
      </c>
      <c r="G2" s="69" t="s">
        <v>40</v>
      </c>
      <c r="H2" s="69"/>
      <c r="I2" s="69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4" t="s">
        <v>38</v>
      </c>
      <c r="C7" s="55" t="s">
        <v>39</v>
      </c>
      <c r="D7" s="54" t="s">
        <v>38</v>
      </c>
      <c r="E7" s="55" t="s">
        <v>39</v>
      </c>
      <c r="F7" s="54" t="s">
        <v>38</v>
      </c>
      <c r="G7" s="55" t="s">
        <v>39</v>
      </c>
      <c r="H7" s="54" t="s">
        <v>38</v>
      </c>
      <c r="I7" s="56" t="s">
        <v>39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>
        <v>113161</v>
      </c>
      <c r="I8" s="9">
        <v>113000</v>
      </c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/>
      <c r="C11" s="34"/>
      <c r="D11" s="34"/>
      <c r="E11" s="34"/>
      <c r="F11" s="34"/>
      <c r="G11" s="34"/>
      <c r="H11" s="34"/>
      <c r="I11" s="35">
        <v>0</v>
      </c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/>
      <c r="I13" s="9">
        <v>0</v>
      </c>
    </row>
    <row r="14" spans="1:12" ht="15.75" x14ac:dyDescent="0.25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3">
        <f t="shared" si="0"/>
        <v>0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/>
      <c r="I16" s="9">
        <v>0</v>
      </c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/>
      <c r="I17" s="9">
        <v>0</v>
      </c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0</v>
      </c>
      <c r="I24" s="51">
        <f t="shared" si="1"/>
        <v>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113161</v>
      </c>
      <c r="I26" s="52">
        <f t="shared" si="2"/>
        <v>113000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69" t="str">
        <f>G2</f>
        <v>Baton Rouge Community College</v>
      </c>
      <c r="H30" s="69"/>
      <c r="I30" s="69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23" t="s">
        <v>12</v>
      </c>
      <c r="G32" s="24" t="s">
        <v>12</v>
      </c>
      <c r="H32" s="24" t="s">
        <v>12</v>
      </c>
      <c r="I32" s="24" t="s">
        <v>12</v>
      </c>
    </row>
    <row r="33" spans="1:9" ht="15.75" x14ac:dyDescent="0.25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20" t="s">
        <v>33</v>
      </c>
      <c r="G33" s="20" t="s">
        <v>33</v>
      </c>
      <c r="H33" s="20" t="s">
        <v>33</v>
      </c>
      <c r="I33" s="21" t="s">
        <v>33</v>
      </c>
    </row>
    <row r="34" spans="1:9" ht="15.75" x14ac:dyDescent="0.25">
      <c r="A34" s="40"/>
      <c r="B34" s="41" t="str">
        <f t="shared" ref="B34:I34" si="3">(B7)</f>
        <v>2024-25</v>
      </c>
      <c r="C34" s="57" t="str">
        <f t="shared" si="3"/>
        <v>2025-26</v>
      </c>
      <c r="D34" s="41" t="str">
        <f t="shared" si="3"/>
        <v>2024-25</v>
      </c>
      <c r="E34" s="57" t="str">
        <f t="shared" si="3"/>
        <v>2025-26</v>
      </c>
      <c r="F34" s="41" t="str">
        <f t="shared" si="3"/>
        <v>2024-25</v>
      </c>
      <c r="G34" s="57" t="str">
        <f>(G7)</f>
        <v>2025-26</v>
      </c>
      <c r="H34" s="41" t="str">
        <f t="shared" si="3"/>
        <v>2024-25</v>
      </c>
      <c r="I34" s="58" t="str">
        <f t="shared" si="3"/>
        <v>2025-26</v>
      </c>
    </row>
    <row r="35" spans="1:9" ht="15.75" x14ac:dyDescent="0.25">
      <c r="A35" s="45" t="s">
        <v>21</v>
      </c>
      <c r="B35" s="48"/>
      <c r="C35" s="48"/>
      <c r="D35" s="48"/>
      <c r="E35" s="48"/>
      <c r="F35" s="61">
        <v>260656.1</v>
      </c>
      <c r="G35" s="48"/>
      <c r="H35" s="61">
        <f>260656.1</f>
        <v>260656.1</v>
      </c>
      <c r="I35" s="62">
        <v>260656.1</v>
      </c>
    </row>
    <row r="36" spans="1:9" x14ac:dyDescent="0.2">
      <c r="A36" s="3"/>
      <c r="B36" s="3"/>
      <c r="C36" s="3"/>
      <c r="D36" s="3"/>
      <c r="E36" s="3"/>
      <c r="F36" s="3"/>
      <c r="G36" s="3"/>
      <c r="H36" s="67"/>
      <c r="I36" s="63"/>
    </row>
    <row r="37" spans="1:9" ht="15.75" x14ac:dyDescent="0.25">
      <c r="A37" s="5" t="s">
        <v>22</v>
      </c>
      <c r="B37" s="2"/>
      <c r="C37" s="2"/>
      <c r="D37" s="2"/>
      <c r="E37" s="2"/>
      <c r="F37" s="2"/>
      <c r="G37" s="2"/>
      <c r="H37" s="68"/>
      <c r="I37" s="64"/>
    </row>
    <row r="38" spans="1:9" x14ac:dyDescent="0.2">
      <c r="A38" s="33" t="s">
        <v>0</v>
      </c>
      <c r="B38" s="34"/>
      <c r="C38" s="34"/>
      <c r="D38" s="34"/>
      <c r="E38" s="34"/>
      <c r="F38" s="34"/>
      <c r="G38" s="34"/>
      <c r="H38" s="68"/>
      <c r="I38" s="64">
        <f>29250+45500</f>
        <v>74750</v>
      </c>
    </row>
    <row r="39" spans="1:9" x14ac:dyDescent="0.2">
      <c r="A39" s="4" t="s">
        <v>1</v>
      </c>
      <c r="B39" s="7"/>
      <c r="C39" s="7"/>
      <c r="D39" s="7"/>
      <c r="E39" s="7"/>
      <c r="F39" s="7"/>
      <c r="G39" s="7"/>
      <c r="H39" s="67"/>
      <c r="I39" s="63"/>
    </row>
    <row r="40" spans="1:9" x14ac:dyDescent="0.2">
      <c r="A40" s="4" t="s">
        <v>2</v>
      </c>
      <c r="B40" s="7"/>
      <c r="C40" s="7"/>
      <c r="D40" s="7"/>
      <c r="E40" s="7"/>
      <c r="F40" s="7"/>
      <c r="G40" s="7"/>
      <c r="H40" s="67"/>
      <c r="I40" s="63">
        <f>I38*0.35</f>
        <v>26162.5</v>
      </c>
    </row>
    <row r="41" spans="1:9" ht="15.75" x14ac:dyDescent="0.25">
      <c r="A41" s="17" t="s">
        <v>16</v>
      </c>
      <c r="B41" s="46">
        <f t="shared" ref="B41:I41" si="4">B40+B39+B38</f>
        <v>0</v>
      </c>
      <c r="C41" s="46">
        <f t="shared" si="4"/>
        <v>0</v>
      </c>
      <c r="D41" s="46">
        <f t="shared" si="4"/>
        <v>0</v>
      </c>
      <c r="E41" s="46">
        <f t="shared" si="4"/>
        <v>0</v>
      </c>
      <c r="F41" s="46">
        <f t="shared" si="4"/>
        <v>0</v>
      </c>
      <c r="G41" s="46">
        <f t="shared" si="4"/>
        <v>0</v>
      </c>
      <c r="H41" s="67">
        <f t="shared" si="4"/>
        <v>0</v>
      </c>
      <c r="I41" s="65">
        <f t="shared" si="4"/>
        <v>100912.5</v>
      </c>
    </row>
    <row r="42" spans="1:9" x14ac:dyDescent="0.2">
      <c r="A42" s="4" t="s">
        <v>3</v>
      </c>
      <c r="B42" s="7"/>
      <c r="C42" s="7"/>
      <c r="D42" s="7"/>
      <c r="E42" s="7"/>
      <c r="F42" s="7"/>
      <c r="G42" s="7"/>
      <c r="H42" s="67"/>
      <c r="I42" s="63"/>
    </row>
    <row r="43" spans="1:9" x14ac:dyDescent="0.2">
      <c r="A43" s="4" t="s">
        <v>4</v>
      </c>
      <c r="B43" s="7"/>
      <c r="C43" s="7"/>
      <c r="D43" s="7"/>
      <c r="E43" s="7"/>
      <c r="F43" s="7"/>
      <c r="G43" s="7"/>
      <c r="H43" s="67"/>
      <c r="I43" s="63"/>
    </row>
    <row r="44" spans="1:9" x14ac:dyDescent="0.2">
      <c r="A44" s="4" t="s">
        <v>5</v>
      </c>
      <c r="B44" s="7"/>
      <c r="C44" s="7"/>
      <c r="D44" s="7"/>
      <c r="E44" s="7"/>
      <c r="F44" s="7"/>
      <c r="G44" s="7"/>
      <c r="H44" s="67"/>
      <c r="I44" s="63"/>
    </row>
    <row r="45" spans="1:9" x14ac:dyDescent="0.2">
      <c r="A45" s="4" t="s">
        <v>6</v>
      </c>
      <c r="B45" s="7"/>
      <c r="C45" s="7"/>
      <c r="D45" s="7"/>
      <c r="E45" s="7"/>
      <c r="F45" s="7"/>
      <c r="G45" s="7"/>
      <c r="H45" s="67"/>
      <c r="I45" s="63"/>
    </row>
    <row r="46" spans="1:9" x14ac:dyDescent="0.2">
      <c r="A46" s="4" t="s">
        <v>7</v>
      </c>
      <c r="B46" s="7"/>
      <c r="C46" s="7"/>
      <c r="D46" s="7"/>
      <c r="E46" s="7"/>
      <c r="F46" s="7"/>
      <c r="G46" s="7"/>
      <c r="H46" s="67"/>
      <c r="I46" s="63"/>
    </row>
    <row r="47" spans="1:9" x14ac:dyDescent="0.2">
      <c r="A47" s="4" t="s">
        <v>8</v>
      </c>
      <c r="B47" s="7"/>
      <c r="C47" s="7"/>
      <c r="D47" s="7"/>
      <c r="E47" s="7"/>
      <c r="F47" s="7"/>
      <c r="G47" s="7"/>
      <c r="H47" s="67"/>
      <c r="I47" s="63"/>
    </row>
    <row r="48" spans="1:9" x14ac:dyDescent="0.2">
      <c r="A48" s="4" t="s">
        <v>9</v>
      </c>
      <c r="B48" s="7"/>
      <c r="C48" s="7"/>
      <c r="D48" s="7"/>
      <c r="E48" s="7"/>
      <c r="F48" s="7"/>
      <c r="G48" s="7"/>
      <c r="H48" s="67"/>
      <c r="I48" s="63"/>
    </row>
    <row r="49" spans="1:12" x14ac:dyDescent="0.2">
      <c r="A49" s="4" t="s">
        <v>10</v>
      </c>
      <c r="B49" s="7"/>
      <c r="C49" s="7"/>
      <c r="D49" s="7"/>
      <c r="E49" s="7"/>
      <c r="F49" s="7"/>
      <c r="G49" s="7"/>
      <c r="H49" s="67"/>
      <c r="I49" s="63"/>
    </row>
    <row r="50" spans="1:12" x14ac:dyDescent="0.2">
      <c r="A50" s="4" t="s">
        <v>11</v>
      </c>
      <c r="B50" s="7"/>
      <c r="C50" s="7"/>
      <c r="D50" s="7"/>
      <c r="E50" s="7"/>
      <c r="F50" s="7"/>
      <c r="G50" s="7"/>
      <c r="H50" s="67"/>
      <c r="I50" s="63"/>
    </row>
    <row r="51" spans="1:12" ht="15.75" x14ac:dyDescent="0.25">
      <c r="A51" s="17" t="s">
        <v>17</v>
      </c>
      <c r="B51" s="46">
        <f t="shared" ref="B51:I51" si="5">B50+B49+B48+B47+B46+B45+B44+B43+B42+B41</f>
        <v>0</v>
      </c>
      <c r="C51" s="46">
        <f t="shared" si="5"/>
        <v>0</v>
      </c>
      <c r="D51" s="46">
        <f t="shared" si="5"/>
        <v>0</v>
      </c>
      <c r="E51" s="46">
        <f t="shared" si="5"/>
        <v>0</v>
      </c>
      <c r="F51" s="46">
        <f t="shared" si="5"/>
        <v>0</v>
      </c>
      <c r="G51" s="46">
        <f t="shared" si="5"/>
        <v>0</v>
      </c>
      <c r="H51" s="67">
        <f t="shared" si="5"/>
        <v>0</v>
      </c>
      <c r="I51" s="63">
        <f t="shared" si="5"/>
        <v>100912.5</v>
      </c>
    </row>
    <row r="52" spans="1:12" x14ac:dyDescent="0.2">
      <c r="A52" s="3"/>
      <c r="B52" s="7"/>
      <c r="C52" s="7"/>
      <c r="D52" s="7"/>
      <c r="E52" s="7"/>
      <c r="F52" s="7"/>
      <c r="G52" s="7"/>
      <c r="H52" s="67"/>
      <c r="I52" s="63"/>
    </row>
    <row r="53" spans="1:12" ht="15.75" x14ac:dyDescent="0.25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47">
        <f t="shared" si="6"/>
        <v>260656.1</v>
      </c>
      <c r="G53" s="47">
        <f t="shared" si="6"/>
        <v>0</v>
      </c>
      <c r="H53" s="47">
        <f t="shared" si="6"/>
        <v>260656.1</v>
      </c>
      <c r="I53" s="66">
        <f>I35-I51</f>
        <v>159743.6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69" t="str">
        <f>G2</f>
        <v>Baton Rouge Community College</v>
      </c>
      <c r="H57" s="69"/>
      <c r="I57" s="69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75" x14ac:dyDescent="0.25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2024-25</v>
      </c>
      <c r="C61" s="59" t="str">
        <f t="shared" si="7"/>
        <v>2025-26</v>
      </c>
      <c r="D61" s="20" t="str">
        <f t="shared" si="7"/>
        <v>2024-25</v>
      </c>
      <c r="E61" s="59" t="str">
        <f t="shared" si="7"/>
        <v>2025-26</v>
      </c>
      <c r="F61" s="20" t="str">
        <f t="shared" si="7"/>
        <v>2024-25</v>
      </c>
      <c r="G61" s="59" t="str">
        <f t="shared" si="7"/>
        <v>2025-26</v>
      </c>
      <c r="H61" s="20" t="str">
        <f t="shared" si="7"/>
        <v>2024-25</v>
      </c>
      <c r="I61" s="60" t="str">
        <f t="shared" si="7"/>
        <v>2025-26</v>
      </c>
    </row>
    <row r="62" spans="1:12" ht="15.75" x14ac:dyDescent="0.25">
      <c r="A62" s="5" t="s">
        <v>21</v>
      </c>
      <c r="B62" s="49"/>
      <c r="C62" s="46"/>
      <c r="D62" s="49"/>
      <c r="E62" s="46"/>
      <c r="F62" s="49"/>
      <c r="G62" s="46"/>
      <c r="H62" s="49">
        <f>F62+D62+B62+B35+D35+F35+H35+H8+F8+D8+B8</f>
        <v>634473.19999999995</v>
      </c>
      <c r="I62" s="50">
        <f>G62+E62+C62+C35+E35+G35+I35+I8+G8+E8+C8</f>
        <v>373656.1</v>
      </c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">
      <c r="A65" s="33" t="s">
        <v>0</v>
      </c>
      <c r="B65" s="34"/>
      <c r="C65" s="34"/>
      <c r="D65" s="34"/>
      <c r="E65" s="34"/>
      <c r="F65" s="34"/>
      <c r="G65" s="34"/>
      <c r="H65" s="43"/>
      <c r="I65" s="44"/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"/>
      <c r="I66" s="11"/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75" x14ac:dyDescent="0.25">
      <c r="A68" s="17" t="s">
        <v>16</v>
      </c>
      <c r="B68" s="46">
        <f t="shared" ref="B68:I68" si="8">B67+B66+B65</f>
        <v>0</v>
      </c>
      <c r="C68" s="46">
        <f t="shared" si="8"/>
        <v>0</v>
      </c>
      <c r="D68" s="46">
        <f t="shared" si="8"/>
        <v>0</v>
      </c>
      <c r="E68" s="46">
        <f t="shared" si="8"/>
        <v>0</v>
      </c>
      <c r="F68" s="46">
        <f t="shared" si="8"/>
        <v>0</v>
      </c>
      <c r="G68" s="46">
        <f t="shared" si="8"/>
        <v>0</v>
      </c>
      <c r="H68" s="46">
        <f t="shared" si="8"/>
        <v>0</v>
      </c>
      <c r="I68" s="53">
        <f t="shared" si="8"/>
        <v>0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"/>
      <c r="I69" s="10"/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"/>
      <c r="I70" s="11"/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"/>
      <c r="I71" s="11"/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"/>
      <c r="I73" s="11"/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6"/>
      <c r="I74" s="11"/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6"/>
      <c r="I75" s="11"/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"/>
      <c r="I76" s="11"/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"/>
      <c r="I77" s="11"/>
    </row>
    <row r="78" spans="1:9" ht="15.75" x14ac:dyDescent="0.25">
      <c r="A78" s="17" t="s">
        <v>17</v>
      </c>
      <c r="B78" s="46">
        <f t="shared" ref="B78:I78" si="9">B77+B76+B75+B74+B73+B72+B71+B70+B69+B68</f>
        <v>0</v>
      </c>
      <c r="C78" s="46">
        <f t="shared" si="9"/>
        <v>0</v>
      </c>
      <c r="D78" s="46">
        <f t="shared" si="9"/>
        <v>0</v>
      </c>
      <c r="E78" s="46">
        <f t="shared" si="9"/>
        <v>0</v>
      </c>
      <c r="F78" s="46">
        <f t="shared" si="9"/>
        <v>0</v>
      </c>
      <c r="G78" s="46">
        <f t="shared" si="9"/>
        <v>0</v>
      </c>
      <c r="H78" s="46">
        <f t="shared" si="9"/>
        <v>0</v>
      </c>
      <c r="I78" s="51">
        <f t="shared" si="9"/>
        <v>0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9"/>
    </row>
    <row r="80" spans="1:9" ht="15.75" x14ac:dyDescent="0.25">
      <c r="A80" s="19" t="s">
        <v>18</v>
      </c>
      <c r="B80" s="47">
        <f>B62-B78</f>
        <v>0</v>
      </c>
      <c r="C80" s="47">
        <f t="shared" ref="C80:I80" si="10">C62-C78</f>
        <v>0</v>
      </c>
      <c r="D80" s="47">
        <f t="shared" si="10"/>
        <v>0</v>
      </c>
      <c r="E80" s="47">
        <f t="shared" si="10"/>
        <v>0</v>
      </c>
      <c r="F80" s="47">
        <f t="shared" si="10"/>
        <v>0</v>
      </c>
      <c r="G80" s="47">
        <f t="shared" si="10"/>
        <v>0</v>
      </c>
      <c r="H80" s="47">
        <f t="shared" si="10"/>
        <v>634473.19999999995</v>
      </c>
      <c r="I80" s="52">
        <f t="shared" si="10"/>
        <v>373656.1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70" t="s">
        <v>37</v>
      </c>
      <c r="B82" s="71"/>
      <c r="C82" s="71"/>
      <c r="D82" s="71"/>
      <c r="E82" s="71"/>
      <c r="F82" s="71"/>
      <c r="G82" s="71"/>
      <c r="H82" s="71"/>
      <c r="I82" s="71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13DC073BC4AA4DA52AE4E7EC1CD0D2" ma:contentTypeVersion="17" ma:contentTypeDescription="Create a new document." ma:contentTypeScope="" ma:versionID="13e5508e89f5121ccceb8492c3f9b8ba">
  <xsd:schema xmlns:xsd="http://www.w3.org/2001/XMLSchema" xmlns:xs="http://www.w3.org/2001/XMLSchema" xmlns:p="http://schemas.microsoft.com/office/2006/metadata/properties" xmlns:ns2="088c2a8d-6a90-4de5-b9d3-b558afb2c8db" xmlns:ns3="c9e74783-4fc8-459d-a738-192360b083d3" targetNamespace="http://schemas.microsoft.com/office/2006/metadata/properties" ma:root="true" ma:fieldsID="6adad6130557d326536e804df60a2934" ns2:_="" ns3:_="">
    <xsd:import namespace="088c2a8d-6a90-4de5-b9d3-b558afb2c8db"/>
    <xsd:import namespace="c9e74783-4fc8-459d-a738-192360b083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c2a8d-6a90-4de5-b9d3-b558afb2c8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fe99bed-1041-458f-8ada-6ce51e4c9e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e74783-4fc8-459d-a738-192360b083d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96cbf9e-992b-4607-8229-2f3ec4391226}" ma:internalName="TaxCatchAll" ma:showField="CatchAllData" ma:web="c9e74783-4fc8-459d-a738-192360b083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8c2a8d-6a90-4de5-b9d3-b558afb2c8db">
      <Terms xmlns="http://schemas.microsoft.com/office/infopath/2007/PartnerControls"/>
    </lcf76f155ced4ddcb4097134ff3c332f>
    <TaxCatchAll xmlns="c9e74783-4fc8-459d-a738-192360b083d3" xsi:nil="true"/>
  </documentManagement>
</p:properties>
</file>

<file path=customXml/itemProps1.xml><?xml version="1.0" encoding="utf-8"?>
<ds:datastoreItem xmlns:ds="http://schemas.openxmlformats.org/officeDocument/2006/customXml" ds:itemID="{02F3E016-F752-4A8C-958B-C1477817D0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8c2a8d-6a90-4de5-b9d3-b558afb2c8db"/>
    <ds:schemaRef ds:uri="c9e74783-4fc8-459d-a738-192360b083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4E952B-9DF0-450A-B229-26C55ED748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77A1B3-26A4-44BE-82CC-A8EA14F8324C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088c2a8d-6a90-4de5-b9d3-b558afb2c8db"/>
    <ds:schemaRef ds:uri="c9e74783-4fc8-459d-a738-192360b083d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Corlin LeBlanc</cp:lastModifiedBy>
  <cp:lastPrinted>2023-06-15T19:11:06Z</cp:lastPrinted>
  <dcterms:created xsi:type="dcterms:W3CDTF">2007-03-13T05:11:11Z</dcterms:created>
  <dcterms:modified xsi:type="dcterms:W3CDTF">2025-09-18T21:02:14Z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0x0101009F13DC073BC4AA4DA52AE4E7EC1CD0D2</vt:lpwstr>
  </property>
  <property fmtid="{D5CDD505-2E9C-101B-9397-08002B2CF9AE}" pid="3" name="MediaServiceImageTags">
    <vt:lpwstr/>
  </property>
</Properties>
</file>